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D:\ARHIV_SJN_DUSANKA\VODENI POSTOPKI 2018_2019_2020_2021\RAZPISI_A_2024\Meritve in izračun realnih prometnih obremenitev\verzija 20_1_25\"/>
    </mc:Choice>
  </mc:AlternateContent>
  <xr:revisionPtr revIDLastSave="0" documentId="8_{DFE316C5-9D51-4B92-9443-904ECDDD5557}" xr6:coauthVersionLast="47" xr6:coauthVersionMax="47" xr10:uidLastSave="{00000000-0000-0000-0000-000000000000}"/>
  <bookViews>
    <workbookView xWindow="-108" yWindow="-108" windowWidth="23256" windowHeight="12456" xr2:uid="{00000000-000D-0000-FFFF-FFFF00000000}"/>
  </bookViews>
  <sheets>
    <sheet name="Priloga 2_Popis del s količinam" sheetId="17" r:id="rId1"/>
  </sheets>
  <definedNames>
    <definedName name="_xlnm.Print_Area" localSheetId="0">'Priloga 2_Popis del s količinam'!$A$1:$G$56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3" i="17" l="1"/>
  <c r="D33" i="17"/>
  <c r="G30" i="17"/>
  <c r="E30" i="17"/>
  <c r="G33" i="17" l="1"/>
  <c r="D32" i="17" l="1"/>
  <c r="D31" i="17"/>
  <c r="G35" i="17" l="1"/>
  <c r="G34" i="17"/>
  <c r="G36" i="17" l="1"/>
  <c r="G32" i="17"/>
  <c r="G31" i="17" l="1"/>
  <c r="G29" i="17" l="1"/>
  <c r="G28" i="17" l="1"/>
  <c r="G38" i="17" s="1"/>
  <c r="G39" i="17" l="1"/>
  <c r="G40" i="17" l="1"/>
  <c r="G42" i="17" l="1"/>
</calcChain>
</file>

<file path=xl/sharedStrings.xml><?xml version="1.0" encoding="utf-8"?>
<sst xmlns="http://schemas.openxmlformats.org/spreadsheetml/2006/main" count="38" uniqueCount="33">
  <si>
    <t>Opis</t>
  </si>
  <si>
    <t>Količina</t>
  </si>
  <si>
    <t>meritev</t>
  </si>
  <si>
    <t>Št.</t>
  </si>
  <si>
    <t>Cena na enoto</t>
  </si>
  <si>
    <t>Vrednost</t>
  </si>
  <si>
    <t>SKUPAJ:</t>
  </si>
  <si>
    <t>netto</t>
  </si>
  <si>
    <t>enota</t>
  </si>
  <si>
    <t>z ddv</t>
  </si>
  <si>
    <t>Letno</t>
  </si>
  <si>
    <t>žig</t>
  </si>
  <si>
    <t>(ime in priimek pooblaščene osebe)</t>
  </si>
  <si>
    <t>(podpis)</t>
  </si>
  <si>
    <t>SKUPAJ Z DDV</t>
  </si>
  <si>
    <t>Določitev nove lokacije</t>
  </si>
  <si>
    <t>POPIS DEL S KOLIČINAMI</t>
  </si>
  <si>
    <t>Tedenska WIM meritev</t>
  </si>
  <si>
    <t>Mesečna WIM meritev</t>
  </si>
  <si>
    <t>kom</t>
  </si>
  <si>
    <t>22% ddv</t>
  </si>
  <si>
    <t>Obdelava tedenskih meritev</t>
  </si>
  <si>
    <t>Obdelava mesečnih meritev</t>
  </si>
  <si>
    <t>Končno poročilo po normiranju</t>
  </si>
  <si>
    <t>Letno poročilo pred normiranjem</t>
  </si>
  <si>
    <t>Polletna WIM meritev</t>
  </si>
  <si>
    <t>Obdelava polletnih meritev</t>
  </si>
  <si>
    <t>Številka: 43001-3/2025</t>
  </si>
  <si>
    <t>Datum: 27.12.204</t>
  </si>
  <si>
    <t>Meritve in izračun realnih prometnih obremenitev</t>
  </si>
  <si>
    <t>Št. projekta: 00-9001 UPRA meritve in ocenjevanje stanja</t>
  </si>
  <si>
    <t>za celotno pogodbeno dobo štirih let 2025-2028</t>
  </si>
  <si>
    <t>Pogodbene  cene za enoto so fiksne. Pogodbene cene so določene glede na cene elementov, ki so veljale v času sklenitve pogodbe.
Ponujene cene zajemajo vse stroške izvajanja storitve, kot npr. stroške priprav, osebja, najema prostorov, strošek ogledov in izbire lokacij, stroške pridobivanja dovoljenj, stroške postavitve zapor, stroške samih meritev (postavitev, odstranitev in nadzor), stroške uporabe in vzdrževanja merilne opreme, stroške priključka na vir enegrije, stroške kalibracijskega vozila in izvedbe kalibracije, stroške pregleda in kontrole podatkov, stroške obdelave meritev (analiz), stroške za vsa potrebna pisna in elektronska poročila, potne stroške... Naročnik ne bo priznaval nobenih dodatnih stroškov, povezanih z izvedbo vsake posamezne naloge v predmetnem javnem naročilu.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</si>
</sst>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quot;SIT&quot;_-;\-* #,##0.00\ &quot;SIT&quot;_-;_-* &quot;-&quot;??\ &quot;SIT&quot;_-;_-@_-"/>
    <numFmt numFmtId="165" formatCode="_-* #,##0.00\ _S_I_T_-;\-* #,##0.00\ _S_I_T_-;_-* &quot;-&quot;??\ _S_I_T_-;_-@_-"/>
    <numFmt numFmtId="166" formatCode="_-* #,##0\ _S_I_T_-;\-* #,##0\ _S_I_T_-;_-* &quot;-&quot;??\ _S_I_T_-;_-@_-"/>
    <numFmt numFmtId="167" formatCode="#,##0.00\ &quot;€&quot;"/>
    <numFmt numFmtId="168" formatCode="_-* #,##0.00\ [$€-424]_-;\-* #,##0.00\ [$€-424]_-;_-* &quot;-&quot;??\ [$€-424]_-;_-@_-"/>
  </numFmts>
  <fonts count="14" x14ac:knownFonts="1">
    <font>
      <sz val="10"/>
      <name val="Arial"/>
      <charset val="238"/>
    </font>
    <font>
      <sz val="10"/>
      <name val="Arial"/>
      <family val="2"/>
      <charset val="238"/>
    </font>
    <font>
      <sz val="11"/>
      <name val="Arial"/>
      <family val="2"/>
      <charset val="238"/>
    </font>
    <font>
      <sz val="9"/>
      <name val="Arial"/>
      <family val="2"/>
      <charset val="238"/>
    </font>
    <font>
      <b/>
      <sz val="14"/>
      <name val="Arial"/>
      <family val="2"/>
      <charset val="238"/>
    </font>
    <font>
      <b/>
      <sz val="11"/>
      <name val="Arial"/>
      <family val="2"/>
      <charset val="238"/>
    </font>
    <font>
      <b/>
      <sz val="12"/>
      <name val="Arial"/>
      <family val="2"/>
      <charset val="238"/>
    </font>
    <font>
      <sz val="10"/>
      <name val="Arial"/>
      <family val="2"/>
      <charset val="238"/>
    </font>
    <font>
      <sz val="14"/>
      <name val="Arial"/>
      <family val="2"/>
      <charset val="238"/>
    </font>
    <font>
      <sz val="12"/>
      <name val="Arial"/>
      <family val="2"/>
      <charset val="238"/>
    </font>
    <font>
      <b/>
      <sz val="16"/>
      <name val="Arial"/>
      <family val="2"/>
      <charset val="238"/>
    </font>
    <font>
      <sz val="16"/>
      <name val="Arial"/>
      <family val="2"/>
      <charset val="238"/>
    </font>
    <font>
      <b/>
      <sz val="12"/>
      <color rgb="FFFF0000"/>
      <name val="Arial"/>
      <family val="2"/>
      <charset val="238"/>
    </font>
    <font>
      <sz val="8"/>
      <color theme="1"/>
      <name val="Arial"/>
      <family val="2"/>
      <charset val="238"/>
    </font>
  </fonts>
  <fills count="2">
    <fill>
      <patternFill patternType="none"/>
    </fill>
    <fill>
      <patternFill patternType="gray125"/>
    </fill>
  </fills>
  <borders count="9">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right style="medium">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62">
    <xf numFmtId="0" fontId="0" fillId="0" borderId="0" xfId="0"/>
    <xf numFmtId="0" fontId="0" fillId="0" borderId="0" xfId="0" applyAlignment="1">
      <alignment horizontal="left"/>
    </xf>
    <xf numFmtId="0" fontId="2" fillId="0" borderId="0" xfId="0" applyFont="1"/>
    <xf numFmtId="0" fontId="3" fillId="0" borderId="0" xfId="0" applyFont="1" applyAlignment="1">
      <alignment vertical="top" wrapText="1"/>
    </xf>
    <xf numFmtId="0" fontId="3" fillId="0" borderId="0" xfId="0" applyFont="1" applyAlignment="1">
      <alignment wrapText="1"/>
    </xf>
    <xf numFmtId="0" fontId="2" fillId="0" borderId="0" xfId="0" applyFont="1" applyAlignment="1">
      <alignment horizontal="justify"/>
    </xf>
    <xf numFmtId="0" fontId="4" fillId="0" borderId="0" xfId="0" applyFont="1" applyAlignment="1">
      <alignment horizontal="left"/>
    </xf>
    <xf numFmtId="0" fontId="2" fillId="0" borderId="3" xfId="0" applyFont="1" applyBorder="1" applyAlignment="1">
      <alignment horizontal="lef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4" fillId="0" borderId="4" xfId="0" applyFont="1" applyBorder="1" applyAlignment="1">
      <alignment vertical="top" wrapText="1"/>
    </xf>
    <xf numFmtId="0" fontId="6" fillId="0" borderId="0" xfId="0" applyFont="1"/>
    <xf numFmtId="0" fontId="7" fillId="0" borderId="0" xfId="0" applyFont="1"/>
    <xf numFmtId="167" fontId="4" fillId="0" borderId="1" xfId="2" applyNumberFormat="1" applyFont="1" applyBorder="1" applyAlignment="1">
      <alignment horizontal="right" vertical="top" wrapText="1"/>
    </xf>
    <xf numFmtId="0" fontId="5" fillId="0" borderId="0" xfId="0" applyFont="1" applyAlignment="1">
      <alignment horizontal="center" vertical="top" wrapText="1"/>
    </xf>
    <xf numFmtId="167" fontId="2" fillId="0" borderId="0" xfId="2" applyNumberFormat="1" applyFont="1" applyBorder="1" applyAlignment="1">
      <alignment horizontal="right" vertical="top" wrapText="1"/>
    </xf>
    <xf numFmtId="0" fontId="2" fillId="0" borderId="0" xfId="0" applyFont="1" applyAlignment="1">
      <alignment vertical="top" wrapText="1"/>
    </xf>
    <xf numFmtId="0" fontId="4" fillId="0" borderId="0" xfId="0" applyFont="1" applyAlignment="1">
      <alignment vertical="top" wrapText="1"/>
    </xf>
    <xf numFmtId="0" fontId="9" fillId="0" borderId="0" xfId="0" applyFont="1" applyAlignment="1">
      <alignment horizontal="center" vertical="center" wrapText="1"/>
    </xf>
    <xf numFmtId="0" fontId="9" fillId="0" borderId="0" xfId="0" applyFont="1"/>
    <xf numFmtId="0" fontId="4" fillId="0" borderId="0" xfId="0" applyFont="1" applyAlignment="1">
      <alignment horizontal="center"/>
    </xf>
    <xf numFmtId="0" fontId="8" fillId="0" borderId="0" xfId="0" applyFont="1" applyAlignment="1">
      <alignment horizontal="center"/>
    </xf>
    <xf numFmtId="167" fontId="8" fillId="0" borderId="4" xfId="2" applyNumberFormat="1" applyFont="1" applyBorder="1" applyAlignment="1">
      <alignment horizontal="right" vertical="top" wrapText="1"/>
    </xf>
    <xf numFmtId="167" fontId="8" fillId="0" borderId="1" xfId="2" applyNumberFormat="1" applyFont="1" applyBorder="1" applyAlignment="1">
      <alignment horizontal="right" vertical="top" wrapText="1"/>
    </xf>
    <xf numFmtId="0" fontId="2" fillId="0" borderId="1"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12" fillId="0" borderId="0" xfId="0" applyFont="1"/>
    <xf numFmtId="167" fontId="12" fillId="0" borderId="0" xfId="0" applyNumberFormat="1" applyFont="1"/>
    <xf numFmtId="168" fontId="0" fillId="0" borderId="0" xfId="3" applyNumberFormat="1" applyFont="1" applyAlignment="1">
      <alignment horizontal="left"/>
    </xf>
    <xf numFmtId="168" fontId="0" fillId="0" borderId="0" xfId="0" applyNumberFormat="1" applyAlignment="1">
      <alignment horizontal="left"/>
    </xf>
    <xf numFmtId="9" fontId="0" fillId="0" borderId="0" xfId="0" applyNumberFormat="1"/>
    <xf numFmtId="168" fontId="0" fillId="0" borderId="0" xfId="0" applyNumberFormat="1"/>
    <xf numFmtId="166" fontId="7" fillId="0" borderId="0" xfId="1" applyNumberFormat="1" applyFont="1"/>
    <xf numFmtId="166" fontId="7" fillId="0" borderId="0" xfId="1" applyNumberFormat="1" applyFont="1" applyBorder="1"/>
    <xf numFmtId="10" fontId="0" fillId="0" borderId="0" xfId="3" applyNumberFormat="1" applyFont="1"/>
    <xf numFmtId="167" fontId="7" fillId="0" borderId="0" xfId="0" applyNumberFormat="1" applyFont="1"/>
    <xf numFmtId="0" fontId="5" fillId="0" borderId="2" xfId="0" applyFont="1" applyBorder="1" applyAlignment="1">
      <alignment horizontal="center" vertical="center" wrapText="1"/>
    </xf>
    <xf numFmtId="0" fontId="5" fillId="0" borderId="1" xfId="0" applyFont="1" applyBorder="1" applyAlignment="1">
      <alignment horizontal="center" vertical="center" wrapText="1"/>
    </xf>
    <xf numFmtId="0" fontId="13" fillId="0" borderId="0" xfId="0" applyFont="1" applyAlignment="1">
      <alignment horizontal="justify" vertical="center"/>
    </xf>
    <xf numFmtId="0" fontId="9" fillId="0" borderId="0" xfId="0" applyFont="1" applyAlignment="1">
      <alignment horizontal="center" vertical="top" wrapText="1"/>
    </xf>
    <xf numFmtId="0" fontId="9" fillId="0" borderId="0" xfId="0" applyFont="1" applyAlignment="1">
      <alignment horizontal="center" wrapText="1"/>
    </xf>
    <xf numFmtId="0" fontId="4" fillId="0" borderId="0" xfId="0" applyFont="1" applyAlignment="1">
      <alignment horizontal="right" vertical="top" wrapText="1"/>
    </xf>
    <xf numFmtId="0" fontId="4" fillId="0" borderId="8" xfId="0" applyFont="1" applyBorder="1" applyAlignment="1">
      <alignment horizontal="right" vertical="top" wrapText="1"/>
    </xf>
    <xf numFmtId="0" fontId="9" fillId="0" borderId="0" xfId="0" applyFont="1" applyFill="1" applyAlignment="1">
      <alignment vertical="top" wrapText="1"/>
    </xf>
    <xf numFmtId="0" fontId="3" fillId="0" borderId="0" xfId="0" applyFont="1" applyAlignment="1">
      <alignment vertical="top" wrapText="1"/>
    </xf>
    <xf numFmtId="0" fontId="9" fillId="0" borderId="0" xfId="0" applyFont="1" applyFill="1" applyAlignment="1">
      <alignment wrapText="1"/>
    </xf>
    <xf numFmtId="0" fontId="10" fillId="0" borderId="0" xfId="0" applyFont="1" applyAlignment="1">
      <alignment horizontal="center"/>
    </xf>
    <xf numFmtId="0" fontId="11" fillId="0" borderId="0" xfId="0" applyFont="1" applyAlignment="1">
      <alignment horizontal="center"/>
    </xf>
    <xf numFmtId="0" fontId="2" fillId="0" borderId="0" xfId="0" applyFont="1" applyAlignment="1">
      <alignment horizontal="center"/>
    </xf>
    <xf numFmtId="0" fontId="7" fillId="0" borderId="0" xfId="0" applyFont="1" applyAlignment="1">
      <alignment horizontal="center"/>
    </xf>
    <xf numFmtId="0" fontId="9" fillId="0" borderId="0" xfId="0" applyFont="1"/>
    <xf numFmtId="0" fontId="9" fillId="0" borderId="7" xfId="0" applyFont="1" applyBorder="1" applyAlignment="1">
      <alignment horizontal="center" vertical="center" wrapText="1"/>
    </xf>
    <xf numFmtId="0" fontId="9" fillId="0" borderId="7" xfId="0" applyFont="1" applyBorder="1" applyAlignment="1">
      <alignment horizontal="center" wrapText="1"/>
    </xf>
    <xf numFmtId="0" fontId="9" fillId="0" borderId="7" xfId="0" applyFont="1" applyBorder="1"/>
    <xf numFmtId="0" fontId="4" fillId="0" borderId="0" xfId="0" applyFont="1" applyAlignment="1">
      <alignment horizontal="center"/>
    </xf>
    <xf numFmtId="0" fontId="1" fillId="0" borderId="0" xfId="0" applyFont="1" applyAlignment="1">
      <alignment horizontal="left" wrapText="1"/>
    </xf>
    <xf numFmtId="0" fontId="1" fillId="0" borderId="0" xfId="0" applyFont="1" applyAlignment="1">
      <alignment horizontal="left"/>
    </xf>
  </cellXfs>
  <cellStyles count="4">
    <cellStyle name="Navadno" xfId="0" builtinId="0"/>
    <cellStyle name="Odstotek" xfId="3" builtinId="5"/>
    <cellStyle name="Valuta" xfId="2" builtinId="4"/>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0:M56"/>
  <sheetViews>
    <sheetView tabSelected="1" workbookViewId="0">
      <selection activeCell="A53" sqref="A53:F54"/>
    </sheetView>
  </sheetViews>
  <sheetFormatPr defaultRowHeight="13.2" x14ac:dyDescent="0.25"/>
  <cols>
    <col min="3" max="3" width="53.88671875" customWidth="1"/>
    <col min="4" max="4" width="20.44140625" bestFit="1" customWidth="1"/>
    <col min="5" max="5" width="13.44140625" customWidth="1"/>
    <col min="6" max="6" width="13" customWidth="1"/>
    <col min="7" max="7" width="19.5546875" customWidth="1"/>
    <col min="8" max="8" width="13.88671875" bestFit="1" customWidth="1"/>
    <col min="9" max="9" width="14.33203125" customWidth="1"/>
    <col min="10" max="10" width="12" bestFit="1" customWidth="1"/>
    <col min="11" max="11" width="14.6640625" style="36" bestFit="1" customWidth="1"/>
  </cols>
  <sheetData>
    <row r="10" spans="2:7" ht="13.8" x14ac:dyDescent="0.25">
      <c r="B10" s="2"/>
    </row>
    <row r="11" spans="2:7" ht="15.75" customHeight="1" x14ac:dyDescent="0.25">
      <c r="B11" s="48" t="s">
        <v>27</v>
      </c>
      <c r="C11" s="48"/>
      <c r="D11" s="3"/>
      <c r="E11" s="3"/>
      <c r="F11" s="49"/>
      <c r="G11" s="49"/>
    </row>
    <row r="12" spans="2:7" ht="15" x14ac:dyDescent="0.25">
      <c r="B12" s="50" t="s">
        <v>28</v>
      </c>
      <c r="C12" s="50"/>
      <c r="D12" s="3"/>
      <c r="E12" s="3"/>
      <c r="F12" s="4"/>
      <c r="G12" s="12"/>
    </row>
    <row r="13" spans="2:7" ht="15" x14ac:dyDescent="0.25">
      <c r="B13" s="48" t="s">
        <v>30</v>
      </c>
      <c r="C13" s="50"/>
      <c r="D13" s="12"/>
      <c r="E13" s="12"/>
      <c r="F13" s="12"/>
      <c r="G13" s="12"/>
    </row>
    <row r="14" spans="2:7" ht="13.8" x14ac:dyDescent="0.25">
      <c r="B14" s="2"/>
      <c r="C14" s="12"/>
      <c r="D14" s="12"/>
      <c r="E14" s="12"/>
      <c r="F14" s="12"/>
      <c r="G14" s="12"/>
    </row>
    <row r="15" spans="2:7" ht="13.8" x14ac:dyDescent="0.25">
      <c r="B15" s="2"/>
      <c r="C15" s="12"/>
      <c r="D15" s="12"/>
      <c r="E15" s="12"/>
      <c r="F15" s="12"/>
      <c r="G15" s="12"/>
    </row>
    <row r="16" spans="2:7" ht="13.8" x14ac:dyDescent="0.25">
      <c r="B16" s="2"/>
      <c r="C16" s="12"/>
      <c r="D16" s="12"/>
      <c r="E16" s="12"/>
      <c r="F16" s="12"/>
      <c r="G16" s="12"/>
    </row>
    <row r="17" spans="2:12" ht="13.8" x14ac:dyDescent="0.25">
      <c r="B17" s="5"/>
      <c r="C17" s="12"/>
      <c r="D17" s="12"/>
      <c r="E17" s="12"/>
      <c r="F17" s="12"/>
      <c r="G17" s="12"/>
    </row>
    <row r="18" spans="2:12" ht="30" customHeight="1" x14ac:dyDescent="0.3">
      <c r="B18" s="59" t="s">
        <v>29</v>
      </c>
      <c r="C18" s="59"/>
      <c r="D18" s="59"/>
      <c r="E18" s="59"/>
      <c r="F18" s="59"/>
      <c r="G18" s="59"/>
    </row>
    <row r="19" spans="2:12" ht="23.1" customHeight="1" x14ac:dyDescent="0.3">
      <c r="B19" s="59"/>
      <c r="C19" s="59"/>
      <c r="D19" s="59"/>
      <c r="E19" s="59"/>
      <c r="F19" s="59"/>
      <c r="G19" s="59"/>
    </row>
    <row r="20" spans="2:12" ht="29.25" customHeight="1" x14ac:dyDescent="0.3">
      <c r="B20" s="5"/>
      <c r="C20" s="20"/>
      <c r="D20" s="21"/>
      <c r="E20" s="21"/>
      <c r="F20" s="21"/>
      <c r="G20" s="12"/>
    </row>
    <row r="21" spans="2:12" ht="29.25" customHeight="1" x14ac:dyDescent="0.3">
      <c r="B21" s="5"/>
      <c r="C21" s="20"/>
      <c r="D21" s="21"/>
      <c r="E21" s="21"/>
      <c r="F21" s="21"/>
      <c r="G21" s="12"/>
    </row>
    <row r="22" spans="2:12" ht="13.8" x14ac:dyDescent="0.25">
      <c r="B22" s="5"/>
      <c r="C22" s="12"/>
      <c r="D22" s="12"/>
      <c r="E22" s="12"/>
      <c r="F22" s="12"/>
      <c r="G22" s="12"/>
    </row>
    <row r="23" spans="2:12" ht="21" x14ac:dyDescent="0.4">
      <c r="B23" s="12"/>
      <c r="C23" s="51" t="s">
        <v>16</v>
      </c>
      <c r="D23" s="52"/>
      <c r="E23" s="52"/>
      <c r="F23" s="52"/>
      <c r="G23" s="12"/>
    </row>
    <row r="24" spans="2:12" ht="13.8" x14ac:dyDescent="0.25">
      <c r="B24" s="5"/>
      <c r="C24" s="53" t="s">
        <v>31</v>
      </c>
      <c r="D24" s="54"/>
      <c r="E24" s="54"/>
      <c r="F24" s="54"/>
      <c r="G24" s="12"/>
    </row>
    <row r="25" spans="2:12" ht="13.8" x14ac:dyDescent="0.25">
      <c r="B25" s="2"/>
      <c r="C25" s="12"/>
      <c r="D25" s="12"/>
      <c r="E25" s="12"/>
      <c r="F25" s="12"/>
      <c r="G25" s="12"/>
      <c r="K25" s="39"/>
      <c r="L25" s="12"/>
    </row>
    <row r="26" spans="2:12" ht="14.4" thickBot="1" x14ac:dyDescent="0.3">
      <c r="B26" s="2"/>
      <c r="C26" s="12"/>
      <c r="D26" s="12"/>
      <c r="E26" s="12"/>
      <c r="F26" s="12"/>
      <c r="G26" s="12"/>
    </row>
    <row r="27" spans="2:12" ht="28.2" thickBot="1" x14ac:dyDescent="0.3">
      <c r="B27" s="42" t="s">
        <v>3</v>
      </c>
      <c r="C27" s="41" t="s">
        <v>0</v>
      </c>
      <c r="D27" s="41" t="s">
        <v>1</v>
      </c>
      <c r="E27" s="41" t="s">
        <v>8</v>
      </c>
      <c r="F27" s="41" t="s">
        <v>4</v>
      </c>
      <c r="G27" s="41" t="s">
        <v>5</v>
      </c>
      <c r="H27" s="35"/>
      <c r="J27" s="36"/>
      <c r="K27"/>
    </row>
    <row r="28" spans="2:12" s="1" customFormat="1" ht="30" customHeight="1" thickBot="1" x14ac:dyDescent="0.3">
      <c r="B28" s="29">
        <v>1</v>
      </c>
      <c r="C28" s="24" t="s">
        <v>17</v>
      </c>
      <c r="D28" s="28">
        <v>180</v>
      </c>
      <c r="E28" s="25" t="s">
        <v>2</v>
      </c>
      <c r="F28" s="30"/>
      <c r="G28" s="30">
        <f t="shared" ref="G28:G36" si="0">ROUND(F28*D28,2)</f>
        <v>0</v>
      </c>
      <c r="I28" s="34"/>
      <c r="J28" s="34"/>
    </row>
    <row r="29" spans="2:12" s="1" customFormat="1" ht="30" customHeight="1" thickBot="1" x14ac:dyDescent="0.3">
      <c r="B29" s="29">
        <v>2</v>
      </c>
      <c r="C29" s="26" t="s">
        <v>18</v>
      </c>
      <c r="D29" s="29">
        <v>60</v>
      </c>
      <c r="E29" s="27" t="s">
        <v>2</v>
      </c>
      <c r="F29" s="30"/>
      <c r="G29" s="30">
        <f t="shared" si="0"/>
        <v>0</v>
      </c>
      <c r="H29" s="33"/>
      <c r="I29" s="34"/>
      <c r="J29" s="34"/>
    </row>
    <row r="30" spans="2:12" s="1" customFormat="1" ht="30" customHeight="1" thickBot="1" x14ac:dyDescent="0.3">
      <c r="B30" s="29">
        <v>3</v>
      </c>
      <c r="C30" s="26" t="s">
        <v>25</v>
      </c>
      <c r="D30" s="29">
        <v>8</v>
      </c>
      <c r="E30" s="27" t="str">
        <f>+E29</f>
        <v>meritev</v>
      </c>
      <c r="F30" s="30"/>
      <c r="G30" s="30">
        <f t="shared" si="0"/>
        <v>0</v>
      </c>
      <c r="H30" s="33"/>
      <c r="I30" s="34"/>
      <c r="J30" s="34"/>
    </row>
    <row r="31" spans="2:12" s="1" customFormat="1" ht="30" customHeight="1" thickBot="1" x14ac:dyDescent="0.3">
      <c r="B31" s="29">
        <v>4</v>
      </c>
      <c r="C31" s="26" t="s">
        <v>21</v>
      </c>
      <c r="D31" s="29">
        <f>D28</f>
        <v>180</v>
      </c>
      <c r="E31" s="27" t="s">
        <v>19</v>
      </c>
      <c r="F31" s="30"/>
      <c r="G31" s="30">
        <f t="shared" si="0"/>
        <v>0</v>
      </c>
      <c r="I31" s="34"/>
      <c r="J31" s="34"/>
    </row>
    <row r="32" spans="2:12" s="1" customFormat="1" ht="30" customHeight="1" thickBot="1" x14ac:dyDescent="0.3">
      <c r="B32" s="29">
        <v>5</v>
      </c>
      <c r="C32" s="26" t="s">
        <v>22</v>
      </c>
      <c r="D32" s="29">
        <f>D29</f>
        <v>60</v>
      </c>
      <c r="E32" s="27" t="s">
        <v>19</v>
      </c>
      <c r="F32" s="30"/>
      <c r="G32" s="30">
        <f t="shared" si="0"/>
        <v>0</v>
      </c>
      <c r="I32" s="34"/>
      <c r="J32" s="34"/>
    </row>
    <row r="33" spans="2:11" s="1" customFormat="1" ht="30" customHeight="1" thickBot="1" x14ac:dyDescent="0.3">
      <c r="B33" s="29">
        <v>6</v>
      </c>
      <c r="C33" s="26" t="s">
        <v>26</v>
      </c>
      <c r="D33" s="29">
        <f>+D30</f>
        <v>8</v>
      </c>
      <c r="E33" s="27" t="str">
        <f>+E32</f>
        <v>kom</v>
      </c>
      <c r="F33" s="30"/>
      <c r="G33" s="30">
        <f t="shared" si="0"/>
        <v>0</v>
      </c>
      <c r="I33" s="34"/>
      <c r="J33" s="34"/>
    </row>
    <row r="34" spans="2:11" s="1" customFormat="1" ht="30" customHeight="1" thickBot="1" x14ac:dyDescent="0.3">
      <c r="B34" s="29">
        <v>7</v>
      </c>
      <c r="C34" s="26" t="s">
        <v>24</v>
      </c>
      <c r="D34" s="29">
        <v>4</v>
      </c>
      <c r="E34" s="27" t="s">
        <v>19</v>
      </c>
      <c r="F34" s="30"/>
      <c r="G34" s="30">
        <f t="shared" si="0"/>
        <v>0</v>
      </c>
      <c r="I34" s="34"/>
      <c r="J34" s="34"/>
    </row>
    <row r="35" spans="2:11" s="1" customFormat="1" ht="30" customHeight="1" thickBot="1" x14ac:dyDescent="0.3">
      <c r="B35" s="29">
        <v>8</v>
      </c>
      <c r="C35" s="26" t="s">
        <v>23</v>
      </c>
      <c r="D35" s="29">
        <v>4</v>
      </c>
      <c r="E35" s="27" t="s">
        <v>19</v>
      </c>
      <c r="F35" s="30"/>
      <c r="G35" s="30">
        <f t="shared" si="0"/>
        <v>0</v>
      </c>
      <c r="I35" s="34"/>
      <c r="J35" s="34"/>
    </row>
    <row r="36" spans="2:11" s="1" customFormat="1" ht="30" customHeight="1" thickBot="1" x14ac:dyDescent="0.3">
      <c r="B36" s="29">
        <v>9</v>
      </c>
      <c r="C36" s="26" t="s">
        <v>15</v>
      </c>
      <c r="D36" s="29">
        <v>8</v>
      </c>
      <c r="E36" s="27" t="s">
        <v>19</v>
      </c>
      <c r="F36" s="30"/>
      <c r="G36" s="30">
        <f t="shared" si="0"/>
        <v>0</v>
      </c>
      <c r="I36" s="34"/>
      <c r="J36" s="34"/>
    </row>
    <row r="37" spans="2:11" s="1" customFormat="1" ht="14.4" thickBot="1" x14ac:dyDescent="0.3">
      <c r="B37" s="7"/>
      <c r="C37" s="26"/>
      <c r="D37" s="29"/>
      <c r="E37" s="27"/>
      <c r="F37" s="30"/>
      <c r="G37" s="30"/>
      <c r="I37" s="34"/>
      <c r="J37" s="34"/>
    </row>
    <row r="38" spans="2:11" ht="28.5" customHeight="1" thickBot="1" x14ac:dyDescent="0.3">
      <c r="B38" s="8"/>
      <c r="C38" s="9"/>
      <c r="D38" s="9"/>
      <c r="E38" s="9"/>
      <c r="F38" s="10" t="s">
        <v>6</v>
      </c>
      <c r="G38" s="22">
        <f>SUM(G28:G37)</f>
        <v>0</v>
      </c>
      <c r="H38" t="s">
        <v>7</v>
      </c>
      <c r="I38" s="34"/>
      <c r="J38" s="34"/>
      <c r="K38"/>
    </row>
    <row r="39" spans="2:11" ht="28.5" customHeight="1" thickBot="1" x14ac:dyDescent="0.3">
      <c r="B39" s="16"/>
      <c r="C39" s="16"/>
      <c r="D39" s="16"/>
      <c r="E39" s="16"/>
      <c r="F39" s="17" t="s">
        <v>20</v>
      </c>
      <c r="G39" s="23">
        <f>G38*0.22</f>
        <v>0</v>
      </c>
      <c r="I39" s="34"/>
      <c r="J39" s="34"/>
      <c r="K39"/>
    </row>
    <row r="40" spans="2:11" ht="28.5" customHeight="1" thickBot="1" x14ac:dyDescent="0.3">
      <c r="B40" s="12"/>
      <c r="C40" s="12"/>
      <c r="D40" s="12"/>
      <c r="E40" s="46" t="s">
        <v>14</v>
      </c>
      <c r="F40" s="47"/>
      <c r="G40" s="13">
        <f>SUM(G38:G39)</f>
        <v>0</v>
      </c>
      <c r="H40" t="s">
        <v>9</v>
      </c>
      <c r="I40" s="34"/>
      <c r="J40" s="36"/>
      <c r="K40"/>
    </row>
    <row r="41" spans="2:11" x14ac:dyDescent="0.25">
      <c r="B41" s="12"/>
      <c r="C41" s="12"/>
      <c r="D41" s="12"/>
      <c r="E41" s="12"/>
      <c r="F41" s="12"/>
      <c r="G41" s="12"/>
      <c r="I41" s="34"/>
      <c r="J41" s="36"/>
      <c r="K41"/>
    </row>
    <row r="42" spans="2:11" x14ac:dyDescent="0.25">
      <c r="B42" s="12"/>
      <c r="C42" s="12"/>
      <c r="D42" s="12"/>
      <c r="E42" s="12"/>
      <c r="F42" s="12"/>
      <c r="G42" s="40">
        <f>G40/4</f>
        <v>0</v>
      </c>
      <c r="H42" t="s">
        <v>10</v>
      </c>
      <c r="I42" s="34"/>
      <c r="J42" s="36"/>
      <c r="K42"/>
    </row>
    <row r="43" spans="2:11" ht="15.6" x14ac:dyDescent="0.3">
      <c r="B43" s="12"/>
      <c r="C43" s="12"/>
      <c r="D43" s="31"/>
      <c r="E43" s="31"/>
      <c r="F43" s="31"/>
      <c r="G43" s="32"/>
      <c r="H43" s="31"/>
      <c r="I43" s="31"/>
      <c r="J43" s="32"/>
      <c r="K43"/>
    </row>
    <row r="44" spans="2:11" x14ac:dyDescent="0.25">
      <c r="B44" s="12"/>
      <c r="C44" s="12"/>
      <c r="D44" s="12"/>
      <c r="E44" s="12"/>
      <c r="F44" s="37"/>
      <c r="G44" s="12"/>
      <c r="J44" s="36"/>
      <c r="K44"/>
    </row>
    <row r="45" spans="2:11" x14ac:dyDescent="0.25">
      <c r="B45" s="12"/>
      <c r="C45" s="12"/>
      <c r="D45" s="12"/>
      <c r="E45" s="12"/>
      <c r="F45" s="38"/>
      <c r="G45" s="12"/>
      <c r="J45" s="36"/>
      <c r="K45"/>
    </row>
    <row r="46" spans="2:11" x14ac:dyDescent="0.25">
      <c r="B46" s="12"/>
      <c r="C46" s="12"/>
      <c r="D46" s="12"/>
      <c r="E46" s="12"/>
      <c r="F46" s="12"/>
      <c r="G46" s="12"/>
      <c r="J46" s="36"/>
      <c r="K46"/>
    </row>
    <row r="47" spans="2:11" ht="15.75" customHeight="1" x14ac:dyDescent="0.3">
      <c r="B47" s="11"/>
      <c r="C47" s="18" t="s">
        <v>11</v>
      </c>
      <c r="E47" s="44"/>
      <c r="F47" s="55"/>
      <c r="G47" s="55"/>
      <c r="J47" s="36"/>
      <c r="K47"/>
    </row>
    <row r="48" spans="2:11" ht="14.25" customHeight="1" x14ac:dyDescent="0.25">
      <c r="B48" s="5"/>
      <c r="C48" s="12"/>
      <c r="D48" s="19"/>
      <c r="E48" s="44"/>
      <c r="F48" s="45"/>
      <c r="G48" s="45"/>
      <c r="J48" s="36"/>
      <c r="K48"/>
    </row>
    <row r="49" spans="1:13" ht="15" x14ac:dyDescent="0.25">
      <c r="B49" s="5"/>
      <c r="C49" s="12"/>
      <c r="D49" s="19"/>
      <c r="E49" s="44" t="s">
        <v>12</v>
      </c>
      <c r="F49" s="45"/>
      <c r="G49" s="45"/>
      <c r="J49" s="36"/>
      <c r="K49"/>
    </row>
    <row r="50" spans="1:13" ht="18" customHeight="1" x14ac:dyDescent="0.3">
      <c r="B50" s="12"/>
      <c r="C50" s="6"/>
      <c r="D50" s="19"/>
      <c r="E50" s="56"/>
      <c r="F50" s="57"/>
      <c r="G50" s="58"/>
      <c r="J50" s="36"/>
      <c r="K50"/>
    </row>
    <row r="51" spans="1:13" ht="20.25" customHeight="1" x14ac:dyDescent="0.25">
      <c r="B51" s="5"/>
      <c r="C51" s="12"/>
      <c r="D51" s="19"/>
      <c r="E51" s="44" t="s">
        <v>13</v>
      </c>
      <c r="F51" s="45"/>
      <c r="G51" s="45"/>
      <c r="J51" s="36"/>
      <c r="K51"/>
    </row>
    <row r="52" spans="1:13" ht="27.6" customHeight="1" x14ac:dyDescent="0.25">
      <c r="B52" s="2"/>
      <c r="C52" s="12"/>
      <c r="D52" s="12"/>
      <c r="E52" s="12"/>
      <c r="F52" s="12"/>
      <c r="G52" s="12"/>
      <c r="J52" s="36"/>
      <c r="K52" s="12"/>
    </row>
    <row r="53" spans="1:13" x14ac:dyDescent="0.25">
      <c r="A53" s="60" t="s">
        <v>32</v>
      </c>
      <c r="B53" s="61"/>
      <c r="C53" s="61"/>
      <c r="D53" s="61"/>
      <c r="E53" s="61"/>
      <c r="F53" s="61"/>
      <c r="J53" s="36"/>
      <c r="K53"/>
    </row>
    <row r="54" spans="1:13" ht="91.8" customHeight="1" x14ac:dyDescent="0.25">
      <c r="A54" s="61"/>
      <c r="B54" s="61"/>
      <c r="C54" s="61"/>
      <c r="D54" s="61"/>
      <c r="E54" s="61"/>
      <c r="F54" s="61"/>
      <c r="G54" s="14"/>
      <c r="J54" s="36"/>
      <c r="K54"/>
    </row>
    <row r="55" spans="1:13" ht="13.8" x14ac:dyDescent="0.25">
      <c r="A55" s="43"/>
      <c r="G55" s="15"/>
      <c r="H55" s="1"/>
      <c r="I55" s="1"/>
      <c r="J55" s="1"/>
      <c r="K55" s="34"/>
      <c r="L55" s="1"/>
      <c r="M55" s="1"/>
    </row>
    <row r="56" spans="1:13" ht="13.8" x14ac:dyDescent="0.25">
      <c r="G56" s="15"/>
      <c r="H56" s="1"/>
      <c r="I56" s="1"/>
      <c r="J56" s="1"/>
      <c r="K56" s="34"/>
      <c r="L56" s="1"/>
      <c r="M56" s="1"/>
    </row>
  </sheetData>
  <mergeCells count="15">
    <mergeCell ref="A53:F54"/>
    <mergeCell ref="E51:G51"/>
    <mergeCell ref="E40:F40"/>
    <mergeCell ref="B11:C11"/>
    <mergeCell ref="F11:G11"/>
    <mergeCell ref="B12:C12"/>
    <mergeCell ref="B13:C13"/>
    <mergeCell ref="C23:F23"/>
    <mergeCell ref="C24:F24"/>
    <mergeCell ref="E47:G47"/>
    <mergeCell ref="E48:G48"/>
    <mergeCell ref="E49:G49"/>
    <mergeCell ref="E50:G50"/>
    <mergeCell ref="B18:G18"/>
    <mergeCell ref="B19:G19"/>
  </mergeCells>
  <pageMargins left="0.74803149606299213" right="0.74803149606299213" top="0.98425196850393704" bottom="0.98425196850393704" header="0.51181102362204722" footer="0.51181102362204722"/>
  <pageSetup paperSize="9" scale="63" orientation="portrait" horizontalDpi="4294967294" verticalDpi="4294967294" r:id="rId1"/>
  <headerFooter alignWithMargins="0"/>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Priloga 2_Popis del s količinam</vt:lpstr>
      <vt:lpstr>'Priloga 2_Popis del s količinam'!Področje_tiskanja</vt:lpstr>
    </vt:vector>
  </TitlesOfParts>
  <Company>Cestel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VOstir</dc:creator>
  <cp:lastModifiedBy>Administrator</cp:lastModifiedBy>
  <cp:lastPrinted>2025-01-20T11:13:17Z</cp:lastPrinted>
  <dcterms:created xsi:type="dcterms:W3CDTF">2007-05-08T21:25:29Z</dcterms:created>
  <dcterms:modified xsi:type="dcterms:W3CDTF">2025-01-20T11:13:36Z</dcterms:modified>
</cp:coreProperties>
</file>